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U21" i="28" s="1"/>
  <c r="P20" i="28"/>
  <c r="U20" i="28" s="1"/>
  <c r="D22" i="28"/>
  <c r="D21" i="28"/>
  <c r="D20" i="28"/>
  <c r="C22" i="28"/>
  <c r="C21" i="28"/>
  <c r="C20" i="28"/>
  <c r="U22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<sst xmlns="http://schemas.openxmlformats.org/spreadsheetml/2006/main" count="285" uniqueCount="189">
  <si>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</si>
  <si>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</si>
  <si>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</si>
  <si>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</si>
  <si>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</si>
  <si>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</si>
  <si>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</si>
  <si>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</si>
  <si>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</si>
  <si>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</si>
  <si>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</si>
  <si>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</si>
  <si>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</si>
  <si>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</si>
  <si>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</si>
  <si>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</si>
  <si>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</si>
  <si>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</si>
  <si>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</si>
  <si>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</si>
  <si>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</si>
  <si>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</si>
  <si>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</si>
  <si>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</si>
  <si>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</si>
  <si>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</si>
  <si>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</si>
  <si>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</si>
  <si>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</si>
  <si>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</si>
  <si>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</si>
  <si>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</si>
  <si>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</si>
  <si>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</si>
  <si>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</si>
  <si>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</si>
  <si>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</si>
  <si>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</si>
  <si>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</si>
  <si>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</si>
  <si>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</si>
  <si>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</si>
  <si>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</si>
  <si>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</si>
  <si>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</si>
  <si>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</si>
  <si>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</si>
  <si>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</si>
  <si>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</si>
  <si>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</si>
  <si>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</si>
  <si>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</si>
  <si>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</si>
  <si>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</si>
  <si>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</si>
  <si>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</si>
  <si>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</si>
  <si>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</si>
  <si>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</si>
  <si>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</si>
  <si>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</si>
  <si>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</si>
  <si>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</si>
  <si>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</si>
  <si>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</si>
  <si>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</si>
  <si>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</si>
  <si>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</si>
  <si>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</si>
  <si>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</si>
  <si>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</si>
  <si>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</si>
  <si>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</si>
  <si>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</si>
  <si>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</si>
  <si>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</si>
  <si>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</si>
  <si>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</si>
  <si>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</si>
  <si>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</si>
  <si>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</si>
  <si>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</si>
  <si>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</si>
  <si>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</si>
  <si>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</si>
  <si>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</si>
  <si>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</si>
  <si>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</si>
  <si>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</si>
  <si>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</si>
  <si>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</si>
  <si>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</si>
  <si>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</si>
  <si>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</si>
  <si>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</si>
  <si>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</si>
  <si>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</si>
  <si>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</si>
  <si>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</si>
  <si>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</si>
  <si>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</si>
  <si>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</si>
  <si>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</si>
  <si>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</si>
  <si>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</si>
  <si>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</si>
  <si>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</si>
  <si>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</si>
  <si>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</si>
  <si>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</si>
  <si>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</si>
  <si>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</si>
  <si>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</si>
  <si>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</si>
  <si>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</si>
  <si>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</si>
  <si>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</si>
  <si>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</si>
  <si>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</si>
  <si>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</si>
  <si>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</si>
  <si>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</si>
  <si>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</si>
  <si>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</si>
  <si>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</si>
  <si>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</si>
  <si>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</si>
  <si>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</si>
  <si>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</si>
  <si>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</si>
  <si>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</si>
  <si>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</si>
  <si>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</si>
  <si>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</si>
  <si>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</si>
  <si>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</si>
  <si>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</si>
  <si>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</si>
  <si>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</si>
  <si>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</si>
  <si>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</si>
  <si>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</si>
  <si>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</si>
  <si>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</si>
  <si>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</si>
  <si>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</si>
  <si>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</si>
  <si>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</si>
  <si>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</si>
  <si>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</si>
  <si>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</si>
  <si>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</si>
  <si>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</si>
  <si>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</si>
  <si>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</si>
  <si>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</si>
  <si>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</si>
  <si>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</si>
  <si>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</si>
  <si>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</si>
  <si>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</si>
  <si>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</si>
  <si>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</si>
  <si>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</si>
  <si>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</si>
  <si>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</si>
  <si>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</si>
  <si>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</si>
  <si>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</si>
  <si>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</si>
  <si>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</si>
  <si>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</si>
  <si>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</si>
  <si>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</si>
  <si>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</si>
  <si>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</si>
  <si>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</si>
  <si>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</si>
  <si>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</si>
  <si>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</si>
  <si>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</si>
  <si>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</si>
  <si>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3х70+1х70</t>
  </si>
  <si>
    <t xml:space="preserve">ВЛИ-0,4 кВ </t>
  </si>
  <si>
    <t>ВЛИ-0,4 кВ</t>
  </si>
  <si>
    <t xml:space="preserve">Реконструкция ВЛ-0,4кВ от ТП № 235 фидер Л-1, Армавир </t>
  </si>
  <si>
    <t>J_NАр19.19_1.2.2.1.2.112</t>
  </si>
  <si>
    <t>2,605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</si>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</sst>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zoomScale="55" zoomScaleNormal="70" zoomScaleSheetLayoutView="55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159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185</v>
      </c>
      <c r="D19" s="109" t="s">
        <v>186</v>
      </c>
      <c r="E19" s="108" t="s">
        <v>166</v>
      </c>
      <c r="F19" s="109" t="s">
        <v>183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182</v>
      </c>
      <c r="L19" s="101"/>
      <c r="M19" s="101"/>
      <c r="N19" s="103" t="s">
        <v>163</v>
      </c>
      <c r="O19" s="110" t="s">
        <v>160</v>
      </c>
      <c r="P19" s="110" t="s">
        <v>187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5096.0843919999988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 xml:space="preserve">Реконструкция ВЛ-0,4кВ от ТП № 235 фидер Л-1, Армавир </v>
      </c>
      <c r="D20" s="114" t="str">
        <f>D19</f>
        <v>J_NАр19.19_1.2.2.1.2.112</v>
      </c>
      <c r="E20" s="108" t="s">
        <v>167</v>
      </c>
      <c r="F20" s="109" t="s">
        <v>183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2,605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2867.7486359999998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 xml:space="preserve">Реконструкция ВЛ-0,4кВ от ТП № 235 фидер Л-1, Армавир </v>
      </c>
      <c r="D21" s="114" t="str">
        <f>D19</f>
        <v>J_NАр19.19_1.2.2.1.2.112</v>
      </c>
      <c r="E21" s="108" t="s">
        <v>168</v>
      </c>
      <c r="F21" s="109" t="s">
        <v>183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3х70+1х70</v>
      </c>
      <c r="L21" s="104"/>
      <c r="M21" s="104"/>
      <c r="N21" s="103" t="s">
        <v>163</v>
      </c>
      <c r="O21" s="110" t="s">
        <v>160</v>
      </c>
      <c r="P21" s="111" t="str">
        <f>P19</f>
        <v>2,605</v>
      </c>
      <c r="Q21" s="112" t="s">
        <v>164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1660.2977920000001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 xml:space="preserve">Реконструкция ВЛ-0,4кВ от ТП № 235 фидер Л-1, Армавир </v>
      </c>
      <c r="D22" s="114" t="str">
        <f>D19</f>
        <v>J_NАр19.19_1.2.2.1.2.112</v>
      </c>
      <c r="E22" s="108" t="s">
        <v>169</v>
      </c>
      <c r="F22" s="109" t="s">
        <v>184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9858.1608199999991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x14ac:dyDescent="0.25">
      <c r="B15" s="91">
        <v>1</v>
      </c>
      <c r="C15" s="99" t="str">
        <f>'20.1'!C19</f>
        <v xml:space="preserve">Реконструкция ВЛ-0,4кВ от ТП № 235 фидер Л-1, Армавир </v>
      </c>
      <c r="D15" s="100" t="str">
        <f>'20.1'!D19</f>
        <v>J_NАр19.19_1.2.2.1.2.112</v>
      </c>
      <c r="E15" s="92"/>
      <c r="F15" s="91" t="str">
        <f>'20.1'!C19</f>
        <v xml:space="preserve">Реконструкция ВЛ-0,4кВ от ТП № 235 фидер Л-1, Армавир </v>
      </c>
      <c r="G15" s="91" t="str">
        <f>'20.1'!D19</f>
        <v>J_NАр19.19_1.2.2.1.2.112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yf+jlg5GvTO/kvaQitFt21PSQSf3xwcmiaPlXlFr+8TQ22Xkk7kJobFSpI0P4IgRU0+NVtCO8PRJyyogE/gjCA==" saltValue="QEF0iGXfl6pF6Xl8mlnuP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149</v>
      </c>
      <c r="R12" s="139" t="s">
        <v>150</v>
      </c>
      <c r="S12" s="139" t="s">
        <v>151</v>
      </c>
      <c r="T12" s="139" t="s">
        <v>152</v>
      </c>
      <c r="U12" s="139" t="s">
        <v>153</v>
      </c>
      <c r="V12" s="139" t="s">
        <v>154</v>
      </c>
      <c r="W12" s="139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140</v>
      </c>
      <c r="R13" s="139" t="s">
        <v>140</v>
      </c>
      <c r="S13" s="139" t="s">
        <v>140</v>
      </c>
      <c r="T13" s="139" t="s">
        <v>140</v>
      </c>
      <c r="U13" s="139" t="s">
        <v>140</v>
      </c>
      <c r="V13" s="139" t="s">
        <v>140</v>
      </c>
      <c r="W13" s="139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Реконструкция ВЛ-0,4кВ от ТП № 235 фидер Л-1, Армавир </v>
      </c>
      <c r="D15" s="88" t="str">
        <f>'20.1'!D19</f>
        <v>J_NАр19.19_1.2.2.1.2.112</v>
      </c>
      <c r="E15" s="89"/>
      <c r="F15" s="89"/>
      <c r="G15" s="83">
        <f>'20.1'!U23/1000</f>
        <v>9.8581608199999984</v>
      </c>
      <c r="H15" s="83">
        <f>G15*1.2</f>
        <v>11.829792983999997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11.829792983999997</v>
      </c>
      <c r="J15" s="31">
        <f>'20.2'!M20/1000</f>
        <v>0</v>
      </c>
      <c r="K15" s="31">
        <f>I15+J15</f>
        <v>11.829792983999997</v>
      </c>
      <c r="L15" s="83"/>
      <c r="M15" s="85">
        <f>K15-L15</f>
        <v>11.829792983999997</v>
      </c>
      <c r="N15" s="83"/>
      <c r="O15" s="84">
        <f>H15-N15</f>
        <v>11.829792983999997</v>
      </c>
      <c r="P15" s="31">
        <f>SUM(Q15:W15)</f>
        <v>2.2149999999999999</v>
      </c>
      <c r="Q15" s="90"/>
      <c r="R15" s="105"/>
      <c r="S15" s="106">
        <v>2.2149999999999999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foXk6u+HoApH8A8fqhtWUz8fj0gbZOIL2R7xqwwRld768rGDfCoBZUGPhXRuThgazU7XHzu2X+jccJ/TfDs/Yw==" saltValue="bNgbeFWSZU4uZ5BeKnnBA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givl+fWLUI/PeaKiwt/OC2IXzCp51u/V9oFVdM9LkpExMosbf87L0uWdnISBWCvCkvDynYbMat+frUomN29PGA==" saltValue="4kj6XeFRUpfsCdLC8FNiv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2026-05-13T13:36:50Z</dcterms:modified>
</cp:coreProperties>
</file>